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7CF74BFC-7651-4874-ACF3-EBB88521470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NNUAL PROCUREMENT OF FILTERS " sheetId="3" r:id="rId1"/>
  </sheets>
  <definedNames>
    <definedName name="_xlnm.Print_Area" localSheetId="0">'ANNUAL PROCUREMENT OF FILTERS '!$B$2:$I$82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3" l="1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4" i="3" l="1"/>
  <c r="I69" i="3" l="1"/>
  <c r="I70" i="3" s="1"/>
  <c r="I71" i="3" s="1"/>
</calcChain>
</file>

<file path=xl/sharedStrings.xml><?xml version="1.0" encoding="utf-8"?>
<sst xmlns="http://schemas.openxmlformats.org/spreadsheetml/2006/main" count="225" uniqueCount="135">
  <si>
    <t>ΕΛΑΙΟΥ</t>
  </si>
  <si>
    <t>ΠΕΤΡΕΛΑΙΟΥ</t>
  </si>
  <si>
    <t>ΣΑΣΜΑΝ</t>
  </si>
  <si>
    <t>ΥΔΡΑΥΛΙΚΟΥ</t>
  </si>
  <si>
    <t>α/α</t>
  </si>
  <si>
    <t>ΠΕΤΡΕΛΑΙΟΥ (ΠΡΟΦΙΛΤΡΟ-ΚΟΝΤΟ)</t>
  </si>
  <si>
    <t>ΑΕΡΑ</t>
  </si>
  <si>
    <t>ΝΤΕΛΑΒΑΛ (ΦΥΓΟΚΕΝΤΡΟ)</t>
  </si>
  <si>
    <t>ΟΣΜΕ 1-5</t>
  </si>
  <si>
    <t>ALCO SP-1134</t>
  </si>
  <si>
    <t>FIBA-FK-752</t>
  </si>
  <si>
    <t>FIBA-763</t>
  </si>
  <si>
    <t>BALDWIN BT-739 / WIX-51628</t>
  </si>
  <si>
    <t>HENGST Z11-D64 / MAN ZR 906X</t>
  </si>
  <si>
    <t>ΑΕΡΑ (ΕΣΩΤΕΡΙΚΟ)</t>
  </si>
  <si>
    <t>KALMAR ΕΣΩΤΕΡΙΚΟ ΜΑ-1495 / WIX-93103E /FIBA FC-475</t>
  </si>
  <si>
    <t>ΠΕΤΡΕΛΑΙΟΥ (ΦΙΛΤΡΟ-ΝΕΡΟΠΑΓΙΔΑ)</t>
  </si>
  <si>
    <t>ΑΕΡΑ (ΚΑΣΕΤΑ)</t>
  </si>
  <si>
    <t>BALDWIN B-7577 / WIX 51660</t>
  </si>
  <si>
    <t>ΟΣΜΕ 6-10</t>
  </si>
  <si>
    <t>ALCO SP-1081 / ΜΑΝ-WK940/12</t>
  </si>
  <si>
    <t>HF-7070 / SUPE.F 6008 / WGPS-9608Z</t>
  </si>
  <si>
    <t>HIFI SH-55167 / HIFI SA-16509 / KALMAR GSC 350 - JO25310</t>
  </si>
  <si>
    <t>AD BLUE</t>
  </si>
  <si>
    <t>DONALDSON P 608676</t>
  </si>
  <si>
    <t xml:space="preserve">MAN -CF-3240 / DONALDSON P 601560 </t>
  </si>
  <si>
    <t>MAN JO31436</t>
  </si>
  <si>
    <t>ΟΣΜΕ 18-21</t>
  </si>
  <si>
    <t>BALDWIN P20-HD</t>
  </si>
  <si>
    <t>ALCO SP-841</t>
  </si>
  <si>
    <t>ALCO SP-911</t>
  </si>
  <si>
    <t>CLARK-MITSUBISHI-SANTUI</t>
  </si>
  <si>
    <t>ALCO SP-11314 / FLEEGUARD FS-19551 / CLEAN DN-2711</t>
  </si>
  <si>
    <t>FLEEGUARD LF-667</t>
  </si>
  <si>
    <t>BALDWIN BT-9400-MP6</t>
  </si>
  <si>
    <t>ALCO MD 7118S / DONALDSON P78 1228</t>
  </si>
  <si>
    <t>R/S</t>
  </si>
  <si>
    <t>ΠΕΡΟΝΟΦΟΡΑ</t>
  </si>
  <si>
    <t>CLEAN DO 263</t>
  </si>
  <si>
    <t>ALCO SP-1300</t>
  </si>
  <si>
    <t>BOSCH F026400588</t>
  </si>
  <si>
    <t>SOLARIS</t>
  </si>
  <si>
    <t>HIFI SN 70503</t>
  </si>
  <si>
    <t>UFI SN 2605200</t>
  </si>
  <si>
    <t xml:space="preserve"> ΑΕΡΑ</t>
  </si>
  <si>
    <t xml:space="preserve"> ADBLUE</t>
  </si>
  <si>
    <t xml:space="preserve"> ΠΕΤΡΕΛΑΙΟΥ</t>
  </si>
  <si>
    <t xml:space="preserve"> ΤΙΜΟΝΙΟΥ</t>
  </si>
  <si>
    <t xml:space="preserve"> ΚΑΥΣΤΗΡΑ</t>
  </si>
  <si>
    <t>ΛΑΔΙΟΥ</t>
  </si>
  <si>
    <t>FIBA F-692</t>
  </si>
  <si>
    <t>ΚΑΜΠΙΝΑΣ</t>
  </si>
  <si>
    <t>DOBLO DIESEL</t>
  </si>
  <si>
    <t>DOBLO ΒΕΝΖΙΝΗ</t>
  </si>
  <si>
    <t>VALEO 698535</t>
  </si>
  <si>
    <t>IVECO</t>
  </si>
  <si>
    <t>MERCEDES BUS</t>
  </si>
  <si>
    <t>ΒΕΝΖΙΝΗΣ</t>
  </si>
  <si>
    <t>CITROEN BERLINGO (ΒΕΝΖΙΝΗ)</t>
  </si>
  <si>
    <t>MANN U58/1 KIT</t>
  </si>
  <si>
    <t>MANN U5001 KIT</t>
  </si>
  <si>
    <t xml:space="preserve">MANN HU 612/2X </t>
  </si>
  <si>
    <t>OPEL ZAFIRA</t>
  </si>
  <si>
    <t>MANN C30 130</t>
  </si>
  <si>
    <t>MANN CU 2442</t>
  </si>
  <si>
    <t>TOYOTA HILUX</t>
  </si>
  <si>
    <t>ALCO SP 994</t>
  </si>
  <si>
    <t>ALCO MD 593</t>
  </si>
  <si>
    <t>ALCO MD 5234</t>
  </si>
  <si>
    <t>BOSCH 0451103336</t>
  </si>
  <si>
    <t>DACIA LOGAN</t>
  </si>
  <si>
    <t>BOSCH 1457433311</t>
  </si>
  <si>
    <t>BOSCH 1987432120</t>
  </si>
  <si>
    <t>ATA</t>
  </si>
  <si>
    <t>CAV 296-7111-296</t>
  </si>
  <si>
    <t>ALCO MD 152K</t>
  </si>
  <si>
    <t>SANTUI</t>
  </si>
  <si>
    <t>ALCO SP 802</t>
  </si>
  <si>
    <t>ALCO SP 970</t>
  </si>
  <si>
    <t>FILTRON K 1210</t>
  </si>
  <si>
    <t>ALCO SP 1250</t>
  </si>
  <si>
    <t>FILTRON K 1127</t>
  </si>
  <si>
    <t>WIX WF 8034</t>
  </si>
  <si>
    <t>ALCO MD 383</t>
  </si>
  <si>
    <t>ALCO MD 473</t>
  </si>
  <si>
    <t>ALCO MO 215</t>
  </si>
  <si>
    <t>ALCO SP 905</t>
  </si>
  <si>
    <t>FIBA FA 2093</t>
  </si>
  <si>
    <t>WIX WP 9320</t>
  </si>
  <si>
    <t>WIX 542180 / ALCO MD 738K</t>
  </si>
  <si>
    <t>TOKIO FL 408</t>
  </si>
  <si>
    <t>ALCO SP 911</t>
  </si>
  <si>
    <t>DOOSAN</t>
  </si>
  <si>
    <t>MANN W 7053</t>
  </si>
  <si>
    <t>ΣΥΝΟΛΟ</t>
  </si>
  <si>
    <t>ΦΠΑ (24%)</t>
  </si>
  <si>
    <t>ΓΕΝΙΚΟ ΣΥΝΟΛΟ</t>
  </si>
  <si>
    <t>Remarks/ General Terms</t>
  </si>
  <si>
    <r>
      <t xml:space="preserve">1. </t>
    </r>
    <r>
      <rPr>
        <b/>
        <sz val="11"/>
        <color theme="1"/>
        <rFont val="Calibri"/>
        <family val="2"/>
        <scheme val="minor"/>
      </rPr>
      <t>Award criterion</t>
    </r>
    <r>
      <rPr>
        <sz val="11"/>
        <color theme="1"/>
        <rFont val="Calibri"/>
        <family val="2"/>
        <scheme val="minor"/>
      </rPr>
      <t xml:space="preserve"> shall be the lowest price per item.</t>
    </r>
  </si>
  <si>
    <r>
      <t xml:space="preserve">6. </t>
    </r>
    <r>
      <rPr>
        <b/>
        <sz val="11"/>
        <color theme="1"/>
        <rFont val="Calibri"/>
        <family val="2"/>
        <scheme val="minor"/>
      </rPr>
      <t xml:space="preserve">Payment Terms: </t>
    </r>
    <r>
      <rPr>
        <sz val="11"/>
        <color theme="1"/>
        <rFont val="Calibri"/>
        <family val="2"/>
        <scheme val="minor"/>
      </rPr>
      <t>within two (2) months upon invoicing and following relevant procedures of: delivery (on behalf of Supplier) and acceptance (on behalf of PPA)</t>
    </r>
  </si>
  <si>
    <t>DONALDSON/CLEAN-MA544/ALCO MD 738K</t>
  </si>
  <si>
    <t>MAN -CF-3800L / DONALDSON P 608677 / KALMAR-C 350 JO 25309</t>
  </si>
  <si>
    <t>Part Number</t>
  </si>
  <si>
    <t>923976.4754</t>
  </si>
  <si>
    <t>923976.0118</t>
  </si>
  <si>
    <t>J025309</t>
  </si>
  <si>
    <t>J025310</t>
  </si>
  <si>
    <t>ΥΔΡΑΥΛΙΚΑ ΑΝΩ ΔΙΑΖΩΜΑ ΚΟΝΤΟ</t>
  </si>
  <si>
    <t>JP101043</t>
  </si>
  <si>
    <t>J031359</t>
  </si>
  <si>
    <t>J030175</t>
  </si>
  <si>
    <t>J026528</t>
  </si>
  <si>
    <t>ΟΣΜΕ 6-10, 18-21</t>
  </si>
  <si>
    <t>KALMAR JP101043 / SFH 6004 / HIFI SH-55167</t>
  </si>
  <si>
    <t>ΟΣΜΕ 1-5, 6-10</t>
  </si>
  <si>
    <t>KALMAR 804107446 / FLEEGUARD HF-6773 / FLEEGUARD HF-6873 / WGPS 9604Z</t>
  </si>
  <si>
    <t>ΟΣΜΕ 6-10,18-21</t>
  </si>
  <si>
    <t>KALMAR 837079718-83701436 / KN 40741</t>
  </si>
  <si>
    <t xml:space="preserve">KALMAR 58047651 / ALCO MD 331 </t>
  </si>
  <si>
    <t>KALMAR 807201915 / WIX-93241E</t>
  </si>
  <si>
    <t>Annual procurement of Filters for all the vehicles and machinery of P.P.A. s.a.</t>
  </si>
  <si>
    <t>Filter</t>
  </si>
  <si>
    <t>Description</t>
  </si>
  <si>
    <t>Machinery/Vehicle</t>
  </si>
  <si>
    <t>Price (€/item)</t>
  </si>
  <si>
    <t>Estimated final price</t>
  </si>
  <si>
    <t xml:space="preserve">Quantity </t>
  </si>
  <si>
    <r>
      <t xml:space="preserve">3. </t>
    </r>
    <r>
      <rPr>
        <b/>
        <sz val="11"/>
        <color theme="1"/>
        <rFont val="Calibri"/>
        <family val="2"/>
        <charset val="161"/>
        <scheme val="minor"/>
      </rPr>
      <t>Offer validity</t>
    </r>
    <r>
      <rPr>
        <sz val="11"/>
        <color theme="1"/>
        <rFont val="Calibri"/>
        <family val="2"/>
        <scheme val="minor"/>
      </rPr>
      <t>: at least one (1) month from the date of the tender's upload.</t>
    </r>
  </si>
  <si>
    <r>
      <t xml:space="preserve">5. </t>
    </r>
    <r>
      <rPr>
        <b/>
        <sz val="11"/>
        <color theme="1"/>
        <rFont val="Calibri"/>
        <family val="2"/>
        <charset val="161"/>
        <scheme val="minor"/>
      </rPr>
      <t>Delivery Time</t>
    </r>
    <r>
      <rPr>
        <sz val="11"/>
        <color theme="1"/>
        <rFont val="Calibri"/>
        <family val="2"/>
        <scheme val="minor"/>
      </rPr>
      <t>:  The offer should include the delivery time for each item /  Η προσφορά θα πρέπει να περιλαμβάνει τη χρονική διάρκεια παράδοσης για κάθε είδος</t>
    </r>
  </si>
  <si>
    <t xml:space="preserve">    The requested product codes have to be clearly stated within the offer. Αll filter codes must be compatible with the machinery according to the serial number (where indicated),</t>
  </si>
  <si>
    <t xml:space="preserve">    or the type of machinery - vehicle referred to / ή τον τύπο του μηχανήματος - οχήματος που αναφέρεται</t>
  </si>
  <si>
    <r>
      <t xml:space="preserve">2. All offered filters should be </t>
    </r>
    <r>
      <rPr>
        <sz val="11"/>
        <color theme="1"/>
        <rFont val="Calibri"/>
        <family val="2"/>
        <charset val="161"/>
        <scheme val="minor"/>
      </rPr>
      <t>brand-new</t>
    </r>
    <r>
      <rPr>
        <b/>
        <sz val="11"/>
        <color theme="1"/>
        <rFont val="Calibri"/>
        <family val="2"/>
        <charset val="161"/>
        <scheme val="minor"/>
      </rPr>
      <t xml:space="preserve"> </t>
    </r>
    <r>
      <rPr>
        <sz val="11"/>
        <color theme="1"/>
        <rFont val="Calibri"/>
        <family val="2"/>
        <scheme val="minor"/>
      </rPr>
      <t>without defects or damages, first class and suitable for the purpose for which they are intended.</t>
    </r>
  </si>
  <si>
    <r>
      <t xml:space="preserve">4. </t>
    </r>
    <r>
      <rPr>
        <b/>
        <sz val="11"/>
        <color theme="1"/>
        <rFont val="Calibri"/>
        <family val="2"/>
        <scheme val="minor"/>
      </rPr>
      <t xml:space="preserve">Delivery Terms: </t>
    </r>
    <r>
      <rPr>
        <sz val="11"/>
        <color theme="1"/>
        <rFont val="Calibri"/>
        <family val="2"/>
        <scheme val="minor"/>
      </rPr>
      <t>The filters should be delivered at no extra charge by the contractor (DDP) - to the PPA container terminal, Pier I, A7 Laboratory Warehouse N. Iconio Perama</t>
    </r>
  </si>
  <si>
    <t xml:space="preserve">                                      &amp; Drapetsona, at General Materials Warehouse.                 </t>
  </si>
  <si>
    <t>HENGST E633L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</si>
</sst>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u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0" fillId="2" borderId="0" xfId="0" applyFont="1" applyFill="1"/>
    <xf numFmtId="4" fontId="0" fillId="2" borderId="0" xfId="0" applyNumberFormat="1" applyFill="1"/>
    <xf numFmtId="0" fontId="6" fillId="0" borderId="1" xfId="0" applyFont="1" applyBorder="1"/>
    <xf numFmtId="0" fontId="8" fillId="0" borderId="1" xfId="0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4" fontId="7" fillId="0" borderId="1" xfId="0" applyNumberFormat="1" applyFont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2" borderId="0" xfId="0" applyFont="1" applyFill="1" applyBorder="1"/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right"/>
    </xf>
    <xf numFmtId="0" fontId="10" fillId="2" borderId="0" xfId="0" applyFont="1" applyFill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horizontal="center" vertical="center"/>
    </xf>
    <xf numFmtId="4" fontId="0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AD6CB-B7F0-4B02-BFE2-6CF95D2F848F}">
  <sheetPr>
    <pageSetUpPr fitToPage="1"/>
  </sheetPr>
  <dimension ref="B2:O103"/>
  <sheetViews>
    <sheetView tabSelected="1" topLeftCell="A4" workbookViewId="0">
      <selection activeCell="E71" sqref="E71"/>
    </sheetView>
  </sheetViews>
  <sheetFormatPr defaultRowHeight="15" x14ac:dyDescent="0.25"/>
  <cols>
    <col min="1" max="1" width="3.5703125" style="1" customWidth="1"/>
    <col min="2" max="2" width="5.42578125" style="20" customWidth="1"/>
    <col min="3" max="3" width="34.140625" style="1" customWidth="1"/>
    <col min="4" max="4" width="53.28515625" style="1" customWidth="1"/>
    <col min="5" max="5" width="31.140625" style="1" customWidth="1"/>
    <col min="6" max="6" width="22.5703125" style="41" customWidth="1"/>
    <col min="7" max="7" width="13.28515625" style="1" bestFit="1" customWidth="1"/>
    <col min="8" max="8" width="16.28515625" style="1" customWidth="1"/>
    <col min="9" max="9" width="15" style="19" customWidth="1"/>
    <col min="10" max="10" width="3.5703125" style="1" customWidth="1"/>
    <col min="11" max="12" width="9.140625" style="1"/>
    <col min="13" max="13" width="11" style="1" bestFit="1" customWidth="1"/>
    <col min="14" max="16384" width="9.140625" style="1"/>
  </cols>
  <sheetData>
    <row r="2" spans="2:9" x14ac:dyDescent="0.25">
      <c r="B2" s="47" t="s">
        <v>120</v>
      </c>
      <c r="C2" s="48"/>
      <c r="D2" s="48"/>
      <c r="E2" s="48"/>
      <c r="F2" s="48"/>
      <c r="G2" s="48"/>
      <c r="H2" s="48"/>
      <c r="I2" s="49"/>
    </row>
    <row r="3" spans="2:9" x14ac:dyDescent="0.25">
      <c r="B3" s="28" t="s">
        <v>4</v>
      </c>
      <c r="C3" s="28" t="s">
        <v>121</v>
      </c>
      <c r="D3" s="28" t="s">
        <v>122</v>
      </c>
      <c r="E3" s="28" t="s">
        <v>123</v>
      </c>
      <c r="F3" s="28" t="s">
        <v>102</v>
      </c>
      <c r="G3" s="29" t="s">
        <v>124</v>
      </c>
      <c r="H3" s="29" t="s">
        <v>126</v>
      </c>
      <c r="I3" s="30" t="s">
        <v>125</v>
      </c>
    </row>
    <row r="4" spans="2:9" x14ac:dyDescent="0.25">
      <c r="B4" s="31">
        <v>1</v>
      </c>
      <c r="C4" s="31" t="s">
        <v>0</v>
      </c>
      <c r="D4" s="32" t="s">
        <v>9</v>
      </c>
      <c r="E4" s="33" t="s">
        <v>8</v>
      </c>
      <c r="F4" s="44">
        <v>836362567</v>
      </c>
      <c r="G4" s="34"/>
      <c r="H4" s="35">
        <v>50</v>
      </c>
      <c r="I4" s="36">
        <f>G4*H4</f>
        <v>0</v>
      </c>
    </row>
    <row r="5" spans="2:9" x14ac:dyDescent="0.25">
      <c r="B5" s="31">
        <v>2</v>
      </c>
      <c r="C5" s="31" t="s">
        <v>2</v>
      </c>
      <c r="D5" s="32" t="s">
        <v>12</v>
      </c>
      <c r="E5" s="33" t="s">
        <v>8</v>
      </c>
      <c r="F5" s="46" t="s">
        <v>103</v>
      </c>
      <c r="G5" s="11"/>
      <c r="H5" s="35">
        <v>50</v>
      </c>
      <c r="I5" s="36">
        <f t="shared" ref="I5:I60" si="0">G5*H5</f>
        <v>0</v>
      </c>
    </row>
    <row r="6" spans="2:9" x14ac:dyDescent="0.25">
      <c r="B6" s="31">
        <v>3</v>
      </c>
      <c r="C6" s="31" t="s">
        <v>7</v>
      </c>
      <c r="D6" s="32" t="s">
        <v>13</v>
      </c>
      <c r="E6" s="33" t="s">
        <v>8</v>
      </c>
      <c r="F6" s="44">
        <v>836362228</v>
      </c>
      <c r="G6" s="11"/>
      <c r="H6" s="35">
        <v>50</v>
      </c>
      <c r="I6" s="36">
        <f t="shared" si="0"/>
        <v>0</v>
      </c>
    </row>
    <row r="7" spans="2:9" x14ac:dyDescent="0.25">
      <c r="B7" s="31">
        <v>4</v>
      </c>
      <c r="C7" s="31" t="s">
        <v>5</v>
      </c>
      <c r="D7" s="32" t="s">
        <v>10</v>
      </c>
      <c r="E7" s="33" t="s">
        <v>8</v>
      </c>
      <c r="F7" s="44">
        <v>836867595</v>
      </c>
      <c r="G7" s="11"/>
      <c r="H7" s="35">
        <v>50</v>
      </c>
      <c r="I7" s="36">
        <f t="shared" si="0"/>
        <v>0</v>
      </c>
    </row>
    <row r="8" spans="2:9" x14ac:dyDescent="0.25">
      <c r="B8" s="31">
        <v>5</v>
      </c>
      <c r="C8" s="31" t="s">
        <v>1</v>
      </c>
      <c r="D8" s="32" t="s">
        <v>11</v>
      </c>
      <c r="E8" s="33" t="s">
        <v>8</v>
      </c>
      <c r="F8" s="44">
        <v>836867591</v>
      </c>
      <c r="G8" s="11"/>
      <c r="H8" s="35">
        <v>50</v>
      </c>
      <c r="I8" s="36">
        <f t="shared" si="0"/>
        <v>0</v>
      </c>
    </row>
    <row r="9" spans="2:9" ht="30" x14ac:dyDescent="0.25">
      <c r="B9" s="31">
        <v>6</v>
      </c>
      <c r="C9" s="31" t="s">
        <v>3</v>
      </c>
      <c r="D9" s="32" t="s">
        <v>115</v>
      </c>
      <c r="E9" s="33" t="s">
        <v>114</v>
      </c>
      <c r="F9" s="45">
        <v>804107446</v>
      </c>
      <c r="G9" s="11"/>
      <c r="H9" s="35">
        <v>120</v>
      </c>
      <c r="I9" s="36">
        <f t="shared" si="0"/>
        <v>0</v>
      </c>
    </row>
    <row r="10" spans="2:9" x14ac:dyDescent="0.25">
      <c r="B10" s="31">
        <v>7</v>
      </c>
      <c r="C10" s="31" t="s">
        <v>6</v>
      </c>
      <c r="D10" s="32" t="s">
        <v>119</v>
      </c>
      <c r="E10" s="33" t="s">
        <v>8</v>
      </c>
      <c r="F10" s="44">
        <v>807201915</v>
      </c>
      <c r="G10" s="11"/>
      <c r="H10" s="35">
        <v>30</v>
      </c>
      <c r="I10" s="36">
        <f t="shared" si="0"/>
        <v>0</v>
      </c>
    </row>
    <row r="11" spans="2:9" x14ac:dyDescent="0.25">
      <c r="B11" s="31">
        <v>8</v>
      </c>
      <c r="C11" s="31" t="s">
        <v>14</v>
      </c>
      <c r="D11" s="32" t="s">
        <v>15</v>
      </c>
      <c r="E11" s="33" t="s">
        <v>8</v>
      </c>
      <c r="F11" s="44">
        <v>807201932</v>
      </c>
      <c r="G11" s="11"/>
      <c r="H11" s="35">
        <v>30</v>
      </c>
      <c r="I11" s="36">
        <f t="shared" si="0"/>
        <v>0</v>
      </c>
    </row>
    <row r="12" spans="2:9" x14ac:dyDescent="0.25">
      <c r="B12" s="31">
        <v>9</v>
      </c>
      <c r="C12" s="31" t="s">
        <v>0</v>
      </c>
      <c r="D12" s="32" t="s">
        <v>33</v>
      </c>
      <c r="E12" s="31" t="s">
        <v>19</v>
      </c>
      <c r="F12" s="44">
        <v>800041646</v>
      </c>
      <c r="G12" s="11"/>
      <c r="H12" s="35">
        <v>40</v>
      </c>
      <c r="I12" s="36">
        <f t="shared" si="0"/>
        <v>0</v>
      </c>
    </row>
    <row r="13" spans="2:9" x14ac:dyDescent="0.25">
      <c r="B13" s="31">
        <v>10</v>
      </c>
      <c r="C13" s="31" t="s">
        <v>0</v>
      </c>
      <c r="D13" s="32" t="s">
        <v>18</v>
      </c>
      <c r="E13" s="31" t="s">
        <v>19</v>
      </c>
      <c r="F13" s="44">
        <v>800033907</v>
      </c>
      <c r="G13" s="11"/>
      <c r="H13" s="35">
        <v>40</v>
      </c>
      <c r="I13" s="36">
        <f t="shared" si="0"/>
        <v>0</v>
      </c>
    </row>
    <row r="14" spans="2:9" x14ac:dyDescent="0.25">
      <c r="B14" s="31">
        <v>11</v>
      </c>
      <c r="C14" s="31" t="s">
        <v>1</v>
      </c>
      <c r="D14" s="32" t="s">
        <v>20</v>
      </c>
      <c r="E14" s="31" t="s">
        <v>19</v>
      </c>
      <c r="F14" s="44">
        <v>800044633</v>
      </c>
      <c r="G14" s="11"/>
      <c r="H14" s="35">
        <v>40</v>
      </c>
      <c r="I14" s="36">
        <f t="shared" si="0"/>
        <v>0</v>
      </c>
    </row>
    <row r="15" spans="2:9" x14ac:dyDescent="0.25">
      <c r="B15" s="31">
        <v>12</v>
      </c>
      <c r="C15" s="31" t="s">
        <v>16</v>
      </c>
      <c r="D15" s="32" t="s">
        <v>32</v>
      </c>
      <c r="E15" s="31" t="s">
        <v>112</v>
      </c>
      <c r="F15" s="46" t="s">
        <v>104</v>
      </c>
      <c r="G15" s="11"/>
      <c r="H15" s="35">
        <v>40</v>
      </c>
      <c r="I15" s="36">
        <f t="shared" si="0"/>
        <v>0</v>
      </c>
    </row>
    <row r="16" spans="2:9" x14ac:dyDescent="0.25">
      <c r="B16" s="31">
        <v>13</v>
      </c>
      <c r="C16" s="31" t="s">
        <v>3</v>
      </c>
      <c r="D16" s="32" t="s">
        <v>21</v>
      </c>
      <c r="E16" s="31" t="s">
        <v>19</v>
      </c>
      <c r="F16" s="9"/>
      <c r="G16" s="11"/>
      <c r="H16" s="35">
        <v>40</v>
      </c>
      <c r="I16" s="36">
        <f t="shared" si="0"/>
        <v>0</v>
      </c>
    </row>
    <row r="17" spans="2:9" x14ac:dyDescent="0.25">
      <c r="B17" s="31">
        <v>14</v>
      </c>
      <c r="C17" s="31" t="s">
        <v>107</v>
      </c>
      <c r="D17" s="32" t="s">
        <v>113</v>
      </c>
      <c r="E17" s="31" t="s">
        <v>112</v>
      </c>
      <c r="F17" s="44" t="s">
        <v>108</v>
      </c>
      <c r="G17" s="11"/>
      <c r="H17" s="35">
        <v>80</v>
      </c>
      <c r="I17" s="36">
        <f t="shared" si="0"/>
        <v>0</v>
      </c>
    </row>
    <row r="18" spans="2:9" ht="30" x14ac:dyDescent="0.25">
      <c r="B18" s="31">
        <v>15</v>
      </c>
      <c r="C18" s="31" t="s">
        <v>6</v>
      </c>
      <c r="D18" s="32" t="s">
        <v>101</v>
      </c>
      <c r="E18" s="31" t="s">
        <v>19</v>
      </c>
      <c r="F18" s="44" t="s">
        <v>105</v>
      </c>
      <c r="G18" s="11"/>
      <c r="H18" s="35">
        <v>40</v>
      </c>
      <c r="I18" s="36">
        <f t="shared" si="0"/>
        <v>0</v>
      </c>
    </row>
    <row r="19" spans="2:9" x14ac:dyDescent="0.25">
      <c r="B19" s="31">
        <v>16</v>
      </c>
      <c r="C19" s="31" t="s">
        <v>17</v>
      </c>
      <c r="D19" s="32" t="s">
        <v>22</v>
      </c>
      <c r="E19" s="31" t="s">
        <v>116</v>
      </c>
      <c r="F19" s="44" t="s">
        <v>106</v>
      </c>
      <c r="G19" s="11"/>
      <c r="H19" s="35">
        <v>40</v>
      </c>
      <c r="I19" s="36">
        <f t="shared" si="0"/>
        <v>0</v>
      </c>
    </row>
    <row r="20" spans="2:9" x14ac:dyDescent="0.25">
      <c r="B20" s="31">
        <v>17</v>
      </c>
      <c r="C20" s="31" t="s">
        <v>6</v>
      </c>
      <c r="D20" s="32" t="s">
        <v>24</v>
      </c>
      <c r="E20" s="31" t="s">
        <v>27</v>
      </c>
      <c r="F20" s="44" t="s">
        <v>110</v>
      </c>
      <c r="G20" s="11"/>
      <c r="H20" s="37">
        <v>40</v>
      </c>
      <c r="I20" s="36">
        <f t="shared" si="0"/>
        <v>0</v>
      </c>
    </row>
    <row r="21" spans="2:9" x14ac:dyDescent="0.25">
      <c r="B21" s="31">
        <v>18</v>
      </c>
      <c r="C21" s="31" t="s">
        <v>17</v>
      </c>
      <c r="D21" s="32" t="s">
        <v>25</v>
      </c>
      <c r="E21" s="31" t="s">
        <v>27</v>
      </c>
      <c r="F21" s="44" t="s">
        <v>111</v>
      </c>
      <c r="G21" s="11"/>
      <c r="H21" s="37">
        <v>40</v>
      </c>
      <c r="I21" s="36">
        <f t="shared" si="0"/>
        <v>0</v>
      </c>
    </row>
    <row r="22" spans="2:9" x14ac:dyDescent="0.25">
      <c r="B22" s="31">
        <v>19</v>
      </c>
      <c r="C22" s="31" t="s">
        <v>1</v>
      </c>
      <c r="D22" s="32" t="s">
        <v>117</v>
      </c>
      <c r="E22" s="31" t="s">
        <v>27</v>
      </c>
      <c r="F22" s="44" t="s">
        <v>109</v>
      </c>
      <c r="G22" s="11"/>
      <c r="H22" s="37">
        <v>40</v>
      </c>
      <c r="I22" s="36">
        <f t="shared" si="0"/>
        <v>0</v>
      </c>
    </row>
    <row r="23" spans="2:9" x14ac:dyDescent="0.25">
      <c r="B23" s="31">
        <v>20</v>
      </c>
      <c r="C23" s="31" t="s">
        <v>23</v>
      </c>
      <c r="D23" s="32" t="s">
        <v>26</v>
      </c>
      <c r="E23" s="31" t="s">
        <v>27</v>
      </c>
      <c r="F23" s="9"/>
      <c r="G23" s="11"/>
      <c r="H23" s="37">
        <v>40</v>
      </c>
      <c r="I23" s="36">
        <f t="shared" si="0"/>
        <v>0</v>
      </c>
    </row>
    <row r="24" spans="2:9" x14ac:dyDescent="0.25">
      <c r="B24" s="31">
        <v>21</v>
      </c>
      <c r="C24" s="31" t="s">
        <v>3</v>
      </c>
      <c r="D24" s="32" t="s">
        <v>28</v>
      </c>
      <c r="E24" s="31" t="s">
        <v>31</v>
      </c>
      <c r="F24" s="9"/>
      <c r="G24" s="11"/>
      <c r="H24" s="35">
        <v>20</v>
      </c>
      <c r="I24" s="36">
        <f t="shared" si="0"/>
        <v>0</v>
      </c>
    </row>
    <row r="25" spans="2:9" x14ac:dyDescent="0.25">
      <c r="B25" s="31">
        <v>22</v>
      </c>
      <c r="C25" s="31" t="s">
        <v>0</v>
      </c>
      <c r="D25" s="32" t="s">
        <v>29</v>
      </c>
      <c r="E25" s="31" t="s">
        <v>31</v>
      </c>
      <c r="F25" s="9"/>
      <c r="G25" s="11"/>
      <c r="H25" s="35">
        <v>20</v>
      </c>
      <c r="I25" s="36">
        <f t="shared" si="0"/>
        <v>0</v>
      </c>
    </row>
    <row r="26" spans="2:9" x14ac:dyDescent="0.25">
      <c r="B26" s="31">
        <v>23</v>
      </c>
      <c r="C26" s="31" t="s">
        <v>2</v>
      </c>
      <c r="D26" s="32" t="s">
        <v>30</v>
      </c>
      <c r="E26" s="31" t="s">
        <v>31</v>
      </c>
      <c r="F26" s="9"/>
      <c r="G26" s="11"/>
      <c r="H26" s="35">
        <v>20</v>
      </c>
      <c r="I26" s="36">
        <f t="shared" si="0"/>
        <v>0</v>
      </c>
    </row>
    <row r="27" spans="2:9" x14ac:dyDescent="0.25">
      <c r="B27" s="31">
        <v>24</v>
      </c>
      <c r="C27" s="31" t="s">
        <v>6</v>
      </c>
      <c r="D27" s="32" t="s">
        <v>100</v>
      </c>
      <c r="E27" s="31" t="s">
        <v>76</v>
      </c>
      <c r="F27" s="9"/>
      <c r="G27" s="11"/>
      <c r="H27" s="35">
        <v>20</v>
      </c>
      <c r="I27" s="36">
        <f t="shared" si="0"/>
        <v>0</v>
      </c>
    </row>
    <row r="28" spans="2:9" x14ac:dyDescent="0.25">
      <c r="B28" s="31">
        <v>25</v>
      </c>
      <c r="C28" s="31" t="s">
        <v>2</v>
      </c>
      <c r="D28" s="32" t="s">
        <v>34</v>
      </c>
      <c r="E28" s="31" t="s">
        <v>36</v>
      </c>
      <c r="F28" s="9"/>
      <c r="G28" s="11"/>
      <c r="H28" s="35">
        <v>10</v>
      </c>
      <c r="I28" s="36">
        <f t="shared" si="0"/>
        <v>0</v>
      </c>
    </row>
    <row r="29" spans="2:9" x14ac:dyDescent="0.25">
      <c r="B29" s="31">
        <v>26</v>
      </c>
      <c r="C29" s="31" t="s">
        <v>3</v>
      </c>
      <c r="D29" s="32" t="s">
        <v>118</v>
      </c>
      <c r="E29" s="31" t="s">
        <v>36</v>
      </c>
      <c r="F29" s="9"/>
      <c r="G29" s="11"/>
      <c r="H29" s="35">
        <v>40</v>
      </c>
      <c r="I29" s="36">
        <f t="shared" si="0"/>
        <v>0</v>
      </c>
    </row>
    <row r="30" spans="2:9" x14ac:dyDescent="0.25">
      <c r="B30" s="31">
        <v>27</v>
      </c>
      <c r="C30" s="31" t="s">
        <v>14</v>
      </c>
      <c r="D30" s="32" t="s">
        <v>35</v>
      </c>
      <c r="E30" s="31" t="s">
        <v>36</v>
      </c>
      <c r="F30" s="9"/>
      <c r="G30" s="11"/>
      <c r="H30" s="35">
        <v>10</v>
      </c>
      <c r="I30" s="36">
        <f t="shared" si="0"/>
        <v>0</v>
      </c>
    </row>
    <row r="31" spans="2:9" x14ac:dyDescent="0.25">
      <c r="B31" s="31">
        <v>28</v>
      </c>
      <c r="C31" s="31" t="s">
        <v>0</v>
      </c>
      <c r="D31" s="32" t="s">
        <v>38</v>
      </c>
      <c r="E31" s="31" t="s">
        <v>37</v>
      </c>
      <c r="F31" s="9"/>
      <c r="G31" s="11"/>
      <c r="H31" s="35">
        <v>20</v>
      </c>
      <c r="I31" s="36">
        <f t="shared" si="0"/>
        <v>0</v>
      </c>
    </row>
    <row r="32" spans="2:9" x14ac:dyDescent="0.25">
      <c r="B32" s="31">
        <v>29</v>
      </c>
      <c r="C32" s="38" t="s">
        <v>1</v>
      </c>
      <c r="D32" s="8" t="s">
        <v>39</v>
      </c>
      <c r="E32" s="38" t="s">
        <v>37</v>
      </c>
      <c r="F32" s="9"/>
      <c r="G32" s="10"/>
      <c r="H32" s="39">
        <v>20</v>
      </c>
      <c r="I32" s="36">
        <f t="shared" si="0"/>
        <v>0</v>
      </c>
    </row>
    <row r="33" spans="2:9" x14ac:dyDescent="0.25">
      <c r="B33" s="31">
        <v>30</v>
      </c>
      <c r="C33" s="5" t="s">
        <v>44</v>
      </c>
      <c r="D33" s="6" t="s">
        <v>40</v>
      </c>
      <c r="E33" s="8" t="s">
        <v>41</v>
      </c>
      <c r="F33" s="6"/>
      <c r="G33" s="7"/>
      <c r="H33" s="2">
        <v>20</v>
      </c>
      <c r="I33" s="36">
        <f t="shared" si="0"/>
        <v>0</v>
      </c>
    </row>
    <row r="34" spans="2:9" x14ac:dyDescent="0.25">
      <c r="B34" s="31">
        <v>31</v>
      </c>
      <c r="C34" s="5" t="s">
        <v>45</v>
      </c>
      <c r="D34" s="6" t="s">
        <v>60</v>
      </c>
      <c r="E34" s="8" t="s">
        <v>41</v>
      </c>
      <c r="F34" s="6"/>
      <c r="G34" s="3"/>
      <c r="H34" s="2">
        <v>14</v>
      </c>
      <c r="I34" s="36">
        <f t="shared" si="0"/>
        <v>0</v>
      </c>
    </row>
    <row r="35" spans="2:9" x14ac:dyDescent="0.25">
      <c r="B35" s="31">
        <v>32</v>
      </c>
      <c r="C35" s="5" t="s">
        <v>46</v>
      </c>
      <c r="D35" s="6" t="s">
        <v>42</v>
      </c>
      <c r="E35" s="8" t="s">
        <v>41</v>
      </c>
      <c r="F35" s="6"/>
      <c r="G35" s="3"/>
      <c r="H35" s="2">
        <v>10</v>
      </c>
      <c r="I35" s="36">
        <f t="shared" si="0"/>
        <v>0</v>
      </c>
    </row>
    <row r="36" spans="2:9" x14ac:dyDescent="0.25">
      <c r="B36" s="31">
        <v>33</v>
      </c>
      <c r="C36" s="5" t="s">
        <v>47</v>
      </c>
      <c r="D36" s="6" t="s">
        <v>85</v>
      </c>
      <c r="E36" s="8" t="s">
        <v>41</v>
      </c>
      <c r="F36" s="6"/>
      <c r="G36" s="3"/>
      <c r="H36" s="2">
        <v>40</v>
      </c>
      <c r="I36" s="36">
        <f t="shared" si="0"/>
        <v>0</v>
      </c>
    </row>
    <row r="37" spans="2:9" x14ac:dyDescent="0.25">
      <c r="B37" s="31">
        <v>34</v>
      </c>
      <c r="C37" s="5" t="s">
        <v>48</v>
      </c>
      <c r="D37" s="6" t="s">
        <v>86</v>
      </c>
      <c r="E37" s="8" t="s">
        <v>41</v>
      </c>
      <c r="F37" s="6"/>
      <c r="G37" s="3"/>
      <c r="H37" s="2">
        <v>18</v>
      </c>
      <c r="I37" s="36">
        <f t="shared" si="0"/>
        <v>0</v>
      </c>
    </row>
    <row r="38" spans="2:9" x14ac:dyDescent="0.25">
      <c r="B38" s="31">
        <v>35</v>
      </c>
      <c r="C38" s="5" t="s">
        <v>46</v>
      </c>
      <c r="D38" s="6" t="s">
        <v>43</v>
      </c>
      <c r="E38" s="8" t="s">
        <v>52</v>
      </c>
      <c r="F38" s="6"/>
      <c r="G38" s="3"/>
      <c r="H38" s="2">
        <v>30</v>
      </c>
      <c r="I38" s="36">
        <f t="shared" si="0"/>
        <v>0</v>
      </c>
    </row>
    <row r="39" spans="2:9" x14ac:dyDescent="0.25">
      <c r="B39" s="31">
        <v>36</v>
      </c>
      <c r="C39" s="5" t="s">
        <v>6</v>
      </c>
      <c r="D39" s="6" t="s">
        <v>87</v>
      </c>
      <c r="E39" s="8" t="s">
        <v>52</v>
      </c>
      <c r="F39" s="6"/>
      <c r="G39" s="3"/>
      <c r="H39" s="2">
        <v>37</v>
      </c>
      <c r="I39" s="36">
        <f t="shared" si="0"/>
        <v>0</v>
      </c>
    </row>
    <row r="40" spans="2:9" x14ac:dyDescent="0.25">
      <c r="B40" s="31">
        <v>37</v>
      </c>
      <c r="C40" s="5" t="s">
        <v>49</v>
      </c>
      <c r="D40" s="6" t="s">
        <v>50</v>
      </c>
      <c r="E40" s="8" t="s">
        <v>52</v>
      </c>
      <c r="F40" s="6"/>
      <c r="G40" s="3"/>
      <c r="H40" s="2">
        <v>60</v>
      </c>
      <c r="I40" s="36">
        <f t="shared" si="0"/>
        <v>0</v>
      </c>
    </row>
    <row r="41" spans="2:9" x14ac:dyDescent="0.25">
      <c r="B41" s="31">
        <v>38</v>
      </c>
      <c r="C41" s="5" t="s">
        <v>51</v>
      </c>
      <c r="D41" s="6" t="s">
        <v>88</v>
      </c>
      <c r="E41" s="8" t="s">
        <v>52</v>
      </c>
      <c r="F41" s="6"/>
      <c r="G41" s="3"/>
      <c r="H41" s="2">
        <v>37</v>
      </c>
      <c r="I41" s="36">
        <f t="shared" si="0"/>
        <v>0</v>
      </c>
    </row>
    <row r="42" spans="2:9" x14ac:dyDescent="0.25">
      <c r="B42" s="31">
        <v>39</v>
      </c>
      <c r="C42" s="5" t="s">
        <v>51</v>
      </c>
      <c r="D42" s="6" t="s">
        <v>54</v>
      </c>
      <c r="E42" s="8" t="s">
        <v>53</v>
      </c>
      <c r="F42" s="6"/>
      <c r="G42" s="3"/>
      <c r="H42" s="2">
        <v>16</v>
      </c>
      <c r="I42" s="36">
        <f t="shared" si="0"/>
        <v>0</v>
      </c>
    </row>
    <row r="43" spans="2:9" x14ac:dyDescent="0.25">
      <c r="B43" s="31">
        <v>40</v>
      </c>
      <c r="C43" s="5" t="s">
        <v>49</v>
      </c>
      <c r="D43" s="6" t="s">
        <v>80</v>
      </c>
      <c r="E43" s="40" t="s">
        <v>55</v>
      </c>
      <c r="F43" s="5"/>
      <c r="G43" s="3"/>
      <c r="H43" s="2">
        <v>6</v>
      </c>
      <c r="I43" s="36">
        <f t="shared" si="0"/>
        <v>0</v>
      </c>
    </row>
    <row r="44" spans="2:9" x14ac:dyDescent="0.25">
      <c r="B44" s="31">
        <v>41</v>
      </c>
      <c r="C44" s="5" t="s">
        <v>6</v>
      </c>
      <c r="D44" s="6" t="s">
        <v>134</v>
      </c>
      <c r="E44" s="40" t="s">
        <v>55</v>
      </c>
      <c r="F44" s="5"/>
      <c r="G44" s="3"/>
      <c r="H44" s="2">
        <v>6</v>
      </c>
      <c r="I44" s="36">
        <f t="shared" si="0"/>
        <v>0</v>
      </c>
    </row>
    <row r="45" spans="2:9" x14ac:dyDescent="0.25">
      <c r="B45" s="31">
        <v>42</v>
      </c>
      <c r="C45" s="5" t="s">
        <v>49</v>
      </c>
      <c r="D45" s="6" t="s">
        <v>84</v>
      </c>
      <c r="E45" s="40" t="s">
        <v>56</v>
      </c>
      <c r="F45" s="5"/>
      <c r="G45" s="3"/>
      <c r="H45" s="2">
        <v>20</v>
      </c>
      <c r="I45" s="36">
        <f t="shared" si="0"/>
        <v>0</v>
      </c>
    </row>
    <row r="46" spans="2:9" x14ac:dyDescent="0.25">
      <c r="B46" s="31">
        <v>43</v>
      </c>
      <c r="C46" s="5" t="s">
        <v>46</v>
      </c>
      <c r="D46" s="6" t="s">
        <v>83</v>
      </c>
      <c r="E46" s="40" t="s">
        <v>56</v>
      </c>
      <c r="F46" s="5"/>
      <c r="G46" s="3"/>
      <c r="H46" s="2">
        <v>10</v>
      </c>
      <c r="I46" s="36">
        <f t="shared" si="0"/>
        <v>0</v>
      </c>
    </row>
    <row r="47" spans="2:9" x14ac:dyDescent="0.25">
      <c r="B47" s="31">
        <v>44</v>
      </c>
      <c r="C47" s="5" t="s">
        <v>45</v>
      </c>
      <c r="D47" s="6" t="s">
        <v>59</v>
      </c>
      <c r="E47" s="40" t="s">
        <v>56</v>
      </c>
      <c r="F47" s="5"/>
      <c r="G47" s="3"/>
      <c r="H47" s="2">
        <v>10</v>
      </c>
      <c r="I47" s="36">
        <f t="shared" si="0"/>
        <v>0</v>
      </c>
    </row>
    <row r="48" spans="2:9" x14ac:dyDescent="0.25">
      <c r="B48" s="31">
        <v>45</v>
      </c>
      <c r="C48" s="5" t="s">
        <v>57</v>
      </c>
      <c r="D48" s="6" t="s">
        <v>82</v>
      </c>
      <c r="E48" s="40" t="s">
        <v>58</v>
      </c>
      <c r="F48" s="5"/>
      <c r="G48" s="3"/>
      <c r="H48" s="2">
        <v>10</v>
      </c>
      <c r="I48" s="36">
        <f t="shared" si="0"/>
        <v>0</v>
      </c>
    </row>
    <row r="49" spans="2:9" x14ac:dyDescent="0.25">
      <c r="B49" s="31">
        <v>46</v>
      </c>
      <c r="C49" s="5" t="s">
        <v>51</v>
      </c>
      <c r="D49" s="6" t="s">
        <v>81</v>
      </c>
      <c r="E49" s="40" t="s">
        <v>58</v>
      </c>
      <c r="F49" s="5"/>
      <c r="G49" s="3"/>
      <c r="H49" s="2">
        <v>40</v>
      </c>
      <c r="I49" s="36">
        <f t="shared" si="0"/>
        <v>0</v>
      </c>
    </row>
    <row r="50" spans="2:9" x14ac:dyDescent="0.25">
      <c r="B50" s="31">
        <v>47</v>
      </c>
      <c r="C50" s="5" t="s">
        <v>49</v>
      </c>
      <c r="D50" s="6" t="s">
        <v>61</v>
      </c>
      <c r="E50" s="40" t="s">
        <v>62</v>
      </c>
      <c r="F50" s="5"/>
      <c r="G50" s="3"/>
      <c r="H50" s="2">
        <v>16</v>
      </c>
      <c r="I50" s="36">
        <f t="shared" si="0"/>
        <v>0</v>
      </c>
    </row>
    <row r="51" spans="2:9" x14ac:dyDescent="0.25">
      <c r="B51" s="31">
        <v>48</v>
      </c>
      <c r="C51" s="5" t="s">
        <v>6</v>
      </c>
      <c r="D51" s="6" t="s">
        <v>63</v>
      </c>
      <c r="E51" s="40" t="s">
        <v>62</v>
      </c>
      <c r="F51" s="5"/>
      <c r="G51" s="3"/>
      <c r="H51" s="2">
        <v>16</v>
      </c>
      <c r="I51" s="36">
        <f t="shared" si="0"/>
        <v>0</v>
      </c>
    </row>
    <row r="52" spans="2:9" x14ac:dyDescent="0.25">
      <c r="B52" s="31">
        <v>49</v>
      </c>
      <c r="C52" s="5" t="s">
        <v>51</v>
      </c>
      <c r="D52" s="6" t="s">
        <v>64</v>
      </c>
      <c r="E52" s="40" t="s">
        <v>62</v>
      </c>
      <c r="F52" s="5"/>
      <c r="G52" s="3"/>
      <c r="H52" s="4">
        <v>16</v>
      </c>
      <c r="I52" s="36">
        <f t="shared" si="0"/>
        <v>0</v>
      </c>
    </row>
    <row r="53" spans="2:9" x14ac:dyDescent="0.25">
      <c r="B53" s="31">
        <v>50</v>
      </c>
      <c r="C53" s="5" t="s">
        <v>49</v>
      </c>
      <c r="D53" s="6" t="s">
        <v>66</v>
      </c>
      <c r="E53" s="40" t="s">
        <v>65</v>
      </c>
      <c r="F53" s="5"/>
      <c r="G53" s="3"/>
      <c r="H53" s="4">
        <v>6</v>
      </c>
      <c r="I53" s="36">
        <f t="shared" si="0"/>
        <v>0</v>
      </c>
    </row>
    <row r="54" spans="2:9" x14ac:dyDescent="0.25">
      <c r="B54" s="31">
        <v>51</v>
      </c>
      <c r="C54" s="5" t="s">
        <v>1</v>
      </c>
      <c r="D54" s="6" t="s">
        <v>67</v>
      </c>
      <c r="E54" s="40" t="s">
        <v>65</v>
      </c>
      <c r="F54" s="5"/>
      <c r="G54" s="3"/>
      <c r="H54" s="4">
        <v>6</v>
      </c>
      <c r="I54" s="36">
        <f t="shared" si="0"/>
        <v>0</v>
      </c>
    </row>
    <row r="55" spans="2:9" x14ac:dyDescent="0.25">
      <c r="B55" s="31">
        <v>52</v>
      </c>
      <c r="C55" s="5" t="s">
        <v>6</v>
      </c>
      <c r="D55" s="6" t="s">
        <v>68</v>
      </c>
      <c r="E55" s="40" t="s">
        <v>65</v>
      </c>
      <c r="F55" s="5"/>
      <c r="G55" s="3"/>
      <c r="H55" s="4">
        <v>6</v>
      </c>
      <c r="I55" s="36">
        <f t="shared" si="0"/>
        <v>0</v>
      </c>
    </row>
    <row r="56" spans="2:9" x14ac:dyDescent="0.25">
      <c r="B56" s="31">
        <v>53</v>
      </c>
      <c r="C56" s="5" t="s">
        <v>51</v>
      </c>
      <c r="D56" s="6" t="s">
        <v>79</v>
      </c>
      <c r="E56" s="40" t="s">
        <v>65</v>
      </c>
      <c r="F56" s="5"/>
      <c r="G56" s="3"/>
      <c r="H56" s="4">
        <v>6</v>
      </c>
      <c r="I56" s="36">
        <f t="shared" si="0"/>
        <v>0</v>
      </c>
    </row>
    <row r="57" spans="2:9" x14ac:dyDescent="0.25">
      <c r="B57" s="31">
        <v>54</v>
      </c>
      <c r="C57" s="5" t="s">
        <v>49</v>
      </c>
      <c r="D57" s="6" t="s">
        <v>69</v>
      </c>
      <c r="E57" s="40" t="s">
        <v>70</v>
      </c>
      <c r="F57" s="5"/>
      <c r="G57" s="3"/>
      <c r="H57" s="4">
        <v>6</v>
      </c>
      <c r="I57" s="36">
        <f t="shared" si="0"/>
        <v>0</v>
      </c>
    </row>
    <row r="58" spans="2:9" x14ac:dyDescent="0.25">
      <c r="B58" s="31">
        <v>55</v>
      </c>
      <c r="C58" s="5" t="s">
        <v>6</v>
      </c>
      <c r="D58" s="6" t="s">
        <v>71</v>
      </c>
      <c r="E58" s="40" t="s">
        <v>70</v>
      </c>
      <c r="F58" s="5"/>
      <c r="G58" s="3"/>
      <c r="H58" s="4">
        <v>6</v>
      </c>
      <c r="I58" s="36">
        <f t="shared" si="0"/>
        <v>0</v>
      </c>
    </row>
    <row r="59" spans="2:9" x14ac:dyDescent="0.25">
      <c r="B59" s="31">
        <v>56</v>
      </c>
      <c r="C59" s="5" t="s">
        <v>51</v>
      </c>
      <c r="D59" s="6" t="s">
        <v>72</v>
      </c>
      <c r="E59" s="40" t="s">
        <v>70</v>
      </c>
      <c r="F59" s="5"/>
      <c r="G59" s="3"/>
      <c r="H59" s="4">
        <v>6</v>
      </c>
      <c r="I59" s="36">
        <f t="shared" si="0"/>
        <v>0</v>
      </c>
    </row>
    <row r="60" spans="2:9" x14ac:dyDescent="0.25">
      <c r="B60" s="31">
        <v>57</v>
      </c>
      <c r="C60" s="5" t="s">
        <v>1</v>
      </c>
      <c r="D60" s="6" t="s">
        <v>74</v>
      </c>
      <c r="E60" s="40" t="s">
        <v>73</v>
      </c>
      <c r="F60" s="5"/>
      <c r="G60" s="3"/>
      <c r="H60" s="4">
        <v>12</v>
      </c>
      <c r="I60" s="36">
        <f t="shared" si="0"/>
        <v>0</v>
      </c>
    </row>
    <row r="61" spans="2:9" x14ac:dyDescent="0.25">
      <c r="B61" s="31">
        <v>58</v>
      </c>
      <c r="C61" s="5" t="s">
        <v>6</v>
      </c>
      <c r="D61" s="6" t="s">
        <v>75</v>
      </c>
      <c r="E61" s="40" t="s">
        <v>73</v>
      </c>
      <c r="F61" s="5"/>
      <c r="G61" s="3"/>
      <c r="H61" s="4">
        <v>12</v>
      </c>
      <c r="I61" s="36">
        <f t="shared" ref="I61:I68" si="1">G61*H61</f>
        <v>0</v>
      </c>
    </row>
    <row r="62" spans="2:9" x14ac:dyDescent="0.25">
      <c r="B62" s="31">
        <v>59</v>
      </c>
      <c r="C62" s="5" t="s">
        <v>49</v>
      </c>
      <c r="D62" s="6" t="s">
        <v>77</v>
      </c>
      <c r="E62" s="40" t="s">
        <v>73</v>
      </c>
      <c r="F62" s="5"/>
      <c r="G62" s="3"/>
      <c r="H62" s="4">
        <v>12</v>
      </c>
      <c r="I62" s="36">
        <f t="shared" si="1"/>
        <v>0</v>
      </c>
    </row>
    <row r="63" spans="2:9" x14ac:dyDescent="0.25">
      <c r="B63" s="31">
        <v>60</v>
      </c>
      <c r="C63" s="5" t="s">
        <v>1</v>
      </c>
      <c r="D63" s="6" t="s">
        <v>78</v>
      </c>
      <c r="E63" s="40" t="s">
        <v>76</v>
      </c>
      <c r="F63" s="5"/>
      <c r="G63" s="3"/>
      <c r="H63" s="4">
        <v>34</v>
      </c>
      <c r="I63" s="36">
        <f t="shared" si="1"/>
        <v>0</v>
      </c>
    </row>
    <row r="64" spans="2:9" x14ac:dyDescent="0.25">
      <c r="B64" s="31">
        <v>61</v>
      </c>
      <c r="C64" s="5" t="s">
        <v>6</v>
      </c>
      <c r="D64" s="6" t="s">
        <v>89</v>
      </c>
      <c r="E64" s="40" t="s">
        <v>76</v>
      </c>
      <c r="F64" s="5"/>
      <c r="G64" s="3"/>
      <c r="H64" s="4">
        <v>34</v>
      </c>
      <c r="I64" s="36">
        <f t="shared" si="1"/>
        <v>0</v>
      </c>
    </row>
    <row r="65" spans="2:15" x14ac:dyDescent="0.25">
      <c r="B65" s="31">
        <v>62</v>
      </c>
      <c r="C65" s="5" t="s">
        <v>49</v>
      </c>
      <c r="D65" s="6" t="s">
        <v>90</v>
      </c>
      <c r="E65" s="40" t="s">
        <v>76</v>
      </c>
      <c r="F65" s="5"/>
      <c r="G65" s="3"/>
      <c r="H65" s="4">
        <v>34</v>
      </c>
      <c r="I65" s="36">
        <f t="shared" si="1"/>
        <v>0</v>
      </c>
    </row>
    <row r="66" spans="2:15" x14ac:dyDescent="0.25">
      <c r="B66" s="31">
        <v>63</v>
      </c>
      <c r="C66" s="5" t="s">
        <v>2</v>
      </c>
      <c r="D66" s="6" t="s">
        <v>91</v>
      </c>
      <c r="E66" s="40" t="s">
        <v>76</v>
      </c>
      <c r="F66" s="5"/>
      <c r="G66" s="3"/>
      <c r="H66" s="4">
        <v>34</v>
      </c>
      <c r="I66" s="36">
        <f t="shared" si="1"/>
        <v>0</v>
      </c>
    </row>
    <row r="67" spans="2:15" x14ac:dyDescent="0.25">
      <c r="B67" s="31">
        <v>64</v>
      </c>
      <c r="C67" s="5" t="s">
        <v>49</v>
      </c>
      <c r="D67" s="6" t="s">
        <v>93</v>
      </c>
      <c r="E67" s="40" t="s">
        <v>92</v>
      </c>
      <c r="F67" s="5"/>
      <c r="G67" s="3"/>
      <c r="H67" s="4">
        <v>1</v>
      </c>
      <c r="I67" s="36">
        <f t="shared" si="1"/>
        <v>0</v>
      </c>
    </row>
    <row r="68" spans="2:15" x14ac:dyDescent="0.25">
      <c r="B68" s="9">
        <v>65</v>
      </c>
      <c r="C68" s="5" t="s">
        <v>1</v>
      </c>
      <c r="D68" s="6" t="s">
        <v>78</v>
      </c>
      <c r="E68" s="40" t="s">
        <v>92</v>
      </c>
      <c r="F68" s="5"/>
      <c r="G68" s="3"/>
      <c r="H68" s="4">
        <v>1</v>
      </c>
      <c r="I68" s="36">
        <f t="shared" si="1"/>
        <v>0</v>
      </c>
    </row>
    <row r="69" spans="2:15" x14ac:dyDescent="0.25">
      <c r="H69" s="14" t="s">
        <v>94</v>
      </c>
      <c r="I69" s="18">
        <f>SUM(I4:I68)</f>
        <v>0</v>
      </c>
    </row>
    <row r="70" spans="2:15" x14ac:dyDescent="0.25">
      <c r="H70" s="15" t="s">
        <v>95</v>
      </c>
      <c r="I70" s="16">
        <f>I69*24%</f>
        <v>0</v>
      </c>
    </row>
    <row r="71" spans="2:15" x14ac:dyDescent="0.25">
      <c r="H71" s="17" t="s">
        <v>96</v>
      </c>
      <c r="I71" s="18">
        <f>SUM(I69:I70)</f>
        <v>0</v>
      </c>
    </row>
    <row r="72" spans="2:15" x14ac:dyDescent="0.25">
      <c r="B72" s="27" t="s">
        <v>97</v>
      </c>
      <c r="I72" s="13"/>
      <c r="O72" s="19"/>
    </row>
    <row r="73" spans="2:15" x14ac:dyDescent="0.25">
      <c r="B73" s="22" t="s">
        <v>98</v>
      </c>
      <c r="C73" s="23"/>
      <c r="D73" s="23"/>
      <c r="E73" s="23"/>
      <c r="F73" s="42"/>
      <c r="G73" s="23"/>
      <c r="H73" s="23"/>
      <c r="I73" s="23"/>
      <c r="J73" s="23"/>
      <c r="O73" s="19"/>
    </row>
    <row r="74" spans="2:15" x14ac:dyDescent="0.25">
      <c r="B74" s="24" t="s">
        <v>131</v>
      </c>
      <c r="C74" s="23"/>
      <c r="D74" s="23"/>
      <c r="E74" s="23"/>
      <c r="F74" s="42"/>
      <c r="G74" s="23"/>
      <c r="H74" s="23"/>
      <c r="I74" s="23"/>
      <c r="J74" s="23"/>
      <c r="O74" s="19"/>
    </row>
    <row r="75" spans="2:15" x14ac:dyDescent="0.25">
      <c r="B75" s="24" t="s">
        <v>129</v>
      </c>
      <c r="C75" s="23"/>
      <c r="D75" s="23"/>
      <c r="E75" s="23"/>
      <c r="F75" s="42"/>
      <c r="G75" s="23"/>
      <c r="H75" s="23"/>
      <c r="I75" s="23"/>
      <c r="J75" s="23"/>
      <c r="O75" s="19"/>
    </row>
    <row r="76" spans="2:15" x14ac:dyDescent="0.25">
      <c r="B76" s="24" t="s">
        <v>130</v>
      </c>
      <c r="C76" s="23"/>
      <c r="D76" s="23"/>
      <c r="E76" s="23"/>
      <c r="F76" s="42"/>
      <c r="G76" s="23"/>
      <c r="H76" s="23"/>
      <c r="I76" s="23"/>
      <c r="J76" s="23"/>
      <c r="O76" s="19"/>
    </row>
    <row r="77" spans="2:15" x14ac:dyDescent="0.25">
      <c r="B77" s="24" t="s">
        <v>127</v>
      </c>
      <c r="C77" s="23"/>
      <c r="D77" s="23"/>
      <c r="E77" s="23"/>
      <c r="F77" s="42"/>
      <c r="G77" s="23"/>
      <c r="H77" s="23"/>
      <c r="I77" s="23"/>
      <c r="J77" s="23"/>
      <c r="O77" s="19"/>
    </row>
    <row r="78" spans="2:15" x14ac:dyDescent="0.25">
      <c r="B78" s="24" t="s">
        <v>132</v>
      </c>
      <c r="C78" s="23"/>
      <c r="D78" s="23"/>
      <c r="E78" s="23"/>
      <c r="F78" s="42"/>
      <c r="G78" s="23"/>
      <c r="H78" s="23"/>
      <c r="I78" s="23"/>
      <c r="J78" s="23"/>
      <c r="O78" s="19"/>
    </row>
    <row r="79" spans="2:15" x14ac:dyDescent="0.25">
      <c r="B79" s="24" t="s">
        <v>133</v>
      </c>
      <c r="C79" s="23"/>
      <c r="D79" s="23"/>
      <c r="E79" s="23"/>
      <c r="F79" s="42"/>
      <c r="G79" s="23"/>
      <c r="H79" s="23"/>
      <c r="I79" s="23"/>
      <c r="J79" s="23"/>
      <c r="O79" s="19"/>
    </row>
    <row r="80" spans="2:15" x14ac:dyDescent="0.25">
      <c r="B80" s="24" t="s">
        <v>128</v>
      </c>
      <c r="C80" s="23"/>
      <c r="D80" s="23"/>
      <c r="E80" s="23"/>
      <c r="F80" s="42"/>
      <c r="G80" s="23"/>
      <c r="H80" s="23"/>
      <c r="I80" s="23"/>
      <c r="J80" s="23"/>
      <c r="O80" s="19"/>
    </row>
    <row r="81" spans="2:15" x14ac:dyDescent="0.25">
      <c r="B81" s="22" t="s">
        <v>99</v>
      </c>
      <c r="C81" s="23"/>
      <c r="D81" s="23"/>
      <c r="E81" s="23"/>
      <c r="F81" s="42"/>
      <c r="G81" s="23"/>
      <c r="H81" s="23"/>
      <c r="I81" s="23"/>
      <c r="J81" s="23"/>
      <c r="O81" s="19"/>
    </row>
    <row r="82" spans="2:15" x14ac:dyDescent="0.25">
      <c r="C82" s="23"/>
      <c r="D82" s="23"/>
      <c r="E82" s="23"/>
      <c r="F82" s="42"/>
      <c r="G82" s="23"/>
      <c r="H82" s="23"/>
      <c r="I82" s="23"/>
      <c r="J82" s="23"/>
      <c r="O82" s="19"/>
    </row>
    <row r="83" spans="2:15" x14ac:dyDescent="0.25">
      <c r="B83" s="25"/>
      <c r="C83" s="23"/>
      <c r="D83" s="23"/>
      <c r="E83" s="23"/>
      <c r="F83" s="42"/>
      <c r="G83" s="23"/>
      <c r="H83" s="23"/>
      <c r="I83" s="26"/>
      <c r="J83" s="23"/>
      <c r="O83" s="19"/>
    </row>
    <row r="84" spans="2:15" x14ac:dyDescent="0.25">
      <c r="B84" s="21"/>
      <c r="C84" s="12"/>
      <c r="D84" s="12"/>
      <c r="E84" s="12"/>
      <c r="F84" s="43"/>
      <c r="G84" s="12"/>
      <c r="H84" s="21"/>
      <c r="I84" s="12"/>
      <c r="J84" s="12"/>
      <c r="O84" s="19"/>
    </row>
    <row r="85" spans="2:15" x14ac:dyDescent="0.25">
      <c r="B85" s="21"/>
      <c r="C85" s="12"/>
      <c r="D85" s="12"/>
      <c r="E85" s="12"/>
      <c r="F85" s="43"/>
      <c r="G85" s="12"/>
      <c r="H85" s="21"/>
      <c r="I85" s="12"/>
      <c r="J85" s="12"/>
      <c r="O85" s="19"/>
    </row>
    <row r="86" spans="2:15" x14ac:dyDescent="0.25">
      <c r="I86" s="1"/>
      <c r="O86" s="19"/>
    </row>
    <row r="87" spans="2:15" x14ac:dyDescent="0.25">
      <c r="H87" s="20"/>
      <c r="I87" s="1"/>
      <c r="O87" s="19"/>
    </row>
    <row r="88" spans="2:15" x14ac:dyDescent="0.25">
      <c r="H88" s="20"/>
      <c r="I88" s="1"/>
      <c r="O88" s="19"/>
    </row>
    <row r="89" spans="2:15" x14ac:dyDescent="0.25">
      <c r="C89" s="24"/>
      <c r="H89" s="20"/>
      <c r="I89" s="1"/>
      <c r="O89" s="19"/>
    </row>
    <row r="90" spans="2:15" x14ac:dyDescent="0.25">
      <c r="H90" s="20"/>
      <c r="I90" s="1"/>
      <c r="O90" s="19"/>
    </row>
    <row r="91" spans="2:15" x14ac:dyDescent="0.25">
      <c r="H91" s="20"/>
      <c r="I91" s="1"/>
      <c r="O91" s="19"/>
    </row>
    <row r="92" spans="2:15" x14ac:dyDescent="0.25">
      <c r="H92" s="20"/>
      <c r="I92" s="1"/>
      <c r="O92" s="19"/>
    </row>
    <row r="93" spans="2:15" x14ac:dyDescent="0.25">
      <c r="H93" s="20"/>
      <c r="I93" s="1"/>
      <c r="O93" s="19"/>
    </row>
    <row r="94" spans="2:15" x14ac:dyDescent="0.25">
      <c r="H94" s="20"/>
      <c r="I94" s="1"/>
      <c r="O94" s="19"/>
    </row>
    <row r="95" spans="2:15" x14ac:dyDescent="0.25">
      <c r="H95" s="20"/>
      <c r="I95" s="1"/>
      <c r="O95" s="19"/>
    </row>
    <row r="96" spans="2:15" x14ac:dyDescent="0.25">
      <c r="H96" s="20"/>
      <c r="I96" s="1"/>
      <c r="O96" s="19"/>
    </row>
    <row r="97" spans="8:15" x14ac:dyDescent="0.25">
      <c r="H97" s="20"/>
      <c r="I97" s="1"/>
      <c r="O97" s="19"/>
    </row>
    <row r="98" spans="8:15" x14ac:dyDescent="0.25">
      <c r="H98" s="20"/>
      <c r="I98" s="1"/>
      <c r="O98" s="19"/>
    </row>
    <row r="99" spans="8:15" x14ac:dyDescent="0.25">
      <c r="H99" s="20"/>
      <c r="I99" s="1"/>
      <c r="O99" s="19"/>
    </row>
    <row r="100" spans="8:15" x14ac:dyDescent="0.25">
      <c r="H100" s="20"/>
      <c r="I100" s="1"/>
      <c r="O100" s="19"/>
    </row>
    <row r="101" spans="8:15" x14ac:dyDescent="0.25">
      <c r="H101" s="20"/>
      <c r="I101" s="1"/>
      <c r="O101" s="19"/>
    </row>
    <row r="102" spans="8:15" x14ac:dyDescent="0.25">
      <c r="H102" s="20"/>
      <c r="I102" s="1"/>
      <c r="O102" s="19"/>
    </row>
    <row r="103" spans="8:15" x14ac:dyDescent="0.25">
      <c r="H103" s="20"/>
      <c r="I103" s="1"/>
      <c r="O103" s="19"/>
    </row>
  </sheetData>
  <mergeCells count="1">
    <mergeCell ref="B2:I2"/>
  </mergeCells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ANNUAL PROCUREMENT OF FILTERS </vt:lpstr>
      <vt:lpstr>'ANNUAL PROCUREMENT OF FILTERS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2023-09-27T08:54:34Z</dcterms:modified>
</cp:coreProperties>
</file>